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3 (2)" sheetId="5" r:id="rId1"/>
  </sheets>
  <calcPr calcId="144525" concurrentCalc="0"/>
</workbook>
</file>

<file path=xl/sharedStrings.xml><?xml version="1.0" encoding="utf-8"?>
<sst xmlns="http://schemas.openxmlformats.org/spreadsheetml/2006/main" count="136" uniqueCount="60">
  <si>
    <t>三、第十一期政府采购协议供货产品汇总表</t>
  </si>
  <si>
    <t>投标品牌为： 锐捷                                                                  第十包：交换机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</si>
  <si>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</si>
  <si>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</si>
  <si>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</si>
  <si>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</si>
  <si>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</si>
  <si>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</si>
  <si>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</si>
  <si>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</si>
  <si>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</si>
  <si>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15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</si>
  <si>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</si>
  <si>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</si>
  <si>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</si>
  <si>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</si>
  <si>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</si>
  <si>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锐捷网络股份有限公司</t>
  </si>
  <si>
    <t>锐捷</t>
  </si>
  <si>
    <t>RG-S1920-8GT2SFP</t>
  </si>
  <si>
    <t>1. 最大可用端口≥10个，固化10/100/1000M以太网电口≥8个，100/1000M SFP千兆光接口≥2个；
2. 交换容量≥192Gbps，包转发率≥15Mpps；
3.长期工作温度-5℃~55℃
4.MAC地址表大小≥8K；</t>
  </si>
  <si>
    <t>7个工作日内</t>
  </si>
  <si>
    <t>RG-S1920-8GT2SFP-P</t>
  </si>
  <si>
    <t>1. 最大可用端口≥10个，固化10/100/1000M以太网电口≥8个，100/1000M SFP千兆光接口≥2个；要求所投产品支持POE和POE+远程供电，POE同时可供电端口数≥8个，POE+同时可供电端口数≥4个；
2. 交换容量≥192Gbps，包转发率≥15Mpps；
3.长期工作温度-5℃~55℃
4.MAC地址表大小≥8K；</t>
  </si>
  <si>
    <t>RG-S1920-24GT4SFP/2GT</t>
  </si>
  <si>
    <t>1. 最大可用端口≥28个，固化10/100/1000M以太网电口≥24，100/1000M SFP千兆光接口≥4个，10/100/1000M复用电口≥2个；
2. 交换容量≥192Gbps，包转发率≥42Mpps；
3.长期工作温度-5℃~55℃
4.MAC地址表大小≥8K；</t>
  </si>
  <si>
    <t>RG-S1920-24GT4SFP/2GT-P</t>
  </si>
  <si>
    <t>1. 最大可用端口≥28个，固化10/100/1000M以太网电口≥24，100/1000M SFP千兆光接口≥4个，10/100/1000M复用电口≥2个；要求所投产品支持POE和POE+远程供电，POE同时可供电端口数≥24个，POE+同时可供电端口数≥12个；
2. 交换容量≥192Gbps，包转发率≥42Mpps；
3.长期工作温度-5℃~55℃
4.MAC地址表大小≥8K；</t>
  </si>
  <si>
    <t>RG-S2928G-E V3</t>
  </si>
  <si>
    <t>1.交换容量≥3.3Tbps ，转发性能≥125Mpps；
2.固化10/100/1000M以太网端口≥24，固化1G SFP光接口≥4个，整机最大可用千兆口≥28；
3.MAC地址≥16K，ARP表项≥1000条,FIB表项≥500；</t>
  </si>
  <si>
    <t>√</t>
  </si>
  <si>
    <t>RG-S2952G-E V3</t>
  </si>
  <si>
    <t>1.交换容量≥3.3Tbps ，转发性能≥165Mpps；
2.固化10/100/1000M以太网端口≥48，固化1G SFP光接口≥4个；整机最大可用千兆口≥52；
3.MAC地址≥16K，ARP表项≥1000条,FIB表项≥500；</t>
  </si>
  <si>
    <t>RG-S2910-24GT4SFP-UP-H(V3.0)</t>
  </si>
  <si>
    <t>1.交换容量≥3.3Tbps ，转发性能≥126Mpps；
2.固化10/100/1000M以太网端口≥24，固化SFP非复用口≥4个；
3.MAC地址≥16K，ARP表项≥1000条,FIB表项≥500；</t>
  </si>
  <si>
    <t>RG-S2910-24GT4XS-UP-H</t>
  </si>
  <si>
    <t>RG-S5750C-28GT4XS-H</t>
  </si>
  <si>
    <t>1.固化端口：≥28个10/100/1000Mbps电口，≥4个复用千兆电口，≥4个SFP+光口，支持28*Gbe+4*10GbE 100%线速转发，提供2个扩展槽；
2.交换容量≥5.9Tbps，包转发率≥340Mpps；</t>
  </si>
  <si>
    <t>RG-S5750C-28SFP4XS-H</t>
  </si>
  <si>
    <t>1.固化端口：≥28个100/1000Mbps光口，≥8个复用的电口，≥4个SFP+光口，支持28*Gbe+4*10GbE 100%线速转发，提供2个扩展槽；
2.交换容量≥5.9Tbps，包转发率≥340Mpps；</t>
  </si>
  <si>
    <t>RG-S5750C-48GT4XS-H</t>
  </si>
  <si>
    <t>1.固化端口：≥48个10/100/1000Mbps电口，≥4个SFP+光口，支持48GE+8XS 100%线速转发，支持万兆光口≥8个，提供2个扩展槽；
2.交换容量≥5.9Tbps，包转发率≥372Mpps；</t>
  </si>
  <si>
    <t>RG-S7805C</t>
  </si>
  <si>
    <t xml:space="preserve">1.主控引擎与业务板卡完全物理分离,独立主控引擎插槽≥2个，独立业务插槽数≥3个，电源槽位≥2个
2.交换容量≥50T，包转发性能≥16000Mpps </t>
  </si>
  <si>
    <t>RG-S7808C</t>
  </si>
  <si>
    <t xml:space="preserve">1.主控引擎与业务板卡完全物理分离,独立主控引擎插槽≥2个，独立业务插槽数≥6个，电源槽位≥4个
2.交换容量≥80T，包转发性能≥28000Mpps </t>
  </si>
  <si>
    <t>M7805C-CM</t>
  </si>
  <si>
    <t>S7805C高性能一代主控引擎</t>
  </si>
  <si>
    <t>M7800C-CM</t>
  </si>
  <si>
    <t>S7808C高性能一代主控引擎</t>
  </si>
  <si>
    <t>M7800C-24GT24SFP4XS-EA</t>
  </si>
  <si>
    <t>EA系列24端口千兆以太网电口(RJ45)+24端口千兆以太网光口(SFP,LC)+4端口万兆以太网光口(SFP+,LC)</t>
  </si>
  <si>
    <t>M7800C-48GT4XS-EA</t>
  </si>
  <si>
    <t>EA系列48端口千兆以太网电口（RJ45）+4端口万兆以太网光口（SFP+,LC）</t>
  </si>
  <si>
    <t>M7800C-24SFP/12GT4XS-EA</t>
  </si>
  <si>
    <t>EA系列24端口千兆以太网光口(SFP,LC)+12端口千兆以太网电口复用(RJ45)+4端口万兆以太网光口(SFP+,LC)</t>
  </si>
  <si>
    <t>M7800C-48SFP4XS-EA</t>
  </si>
  <si>
    <t>EA系列48端口千兆以太网光口(SFP,LC)+4端口万兆以太网光接口板(SFP+,LC)</t>
  </si>
  <si>
    <t>M7800C-36GT12SFP4XS-EA</t>
  </si>
  <si>
    <t>EA系列36端口千兆以太网电口(RJ45)+12端口千兆以太网光口(SFP,LC)+4端口万兆以太网光口(SFP+,LC)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</si>
</sst>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DBNum2][$-804]General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7" fillId="13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24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9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O11" sqref="O11:Q12"/>
    </sheetView>
  </sheetViews>
  <sheetFormatPr defaultColWidth="8.875" defaultRowHeight="13.5"/>
  <cols>
    <col min="2" max="2" width="4.5" customWidth="1"/>
    <col min="3" max="3" width="6" customWidth="1"/>
    <col min="4" max="4" width="7.5" customWidth="1"/>
    <col min="5" max="5" width="17.375" style="2" customWidth="1"/>
    <col min="6" max="7" width="4.5" customWidth="1"/>
    <col min="8" max="8" width="6" style="3" customWidth="1"/>
    <col min="9" max="9" width="7.5" customWidth="1"/>
    <col min="10" max="10" width="6" style="3" customWidth="1"/>
    <col min="11" max="11" width="7.5" customWidth="1"/>
    <col min="12" max="12" width="6" style="3" customWidth="1"/>
    <col min="13" max="13" width="7.5" customWidth="1"/>
  </cols>
  <sheetData>
    <row r="1" ht="29.25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18.75" customHeight="1" spans="1:17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ht="18.75" customHeight="1" spans="1:17">
      <c r="A4" s="9"/>
      <c r="B4" s="10"/>
      <c r="C4" s="10"/>
      <c r="D4" s="10"/>
      <c r="E4" s="11"/>
      <c r="F4" s="10"/>
      <c r="G4" s="10"/>
      <c r="H4" s="12"/>
      <c r="I4" s="10"/>
      <c r="J4" s="12"/>
      <c r="K4" s="10"/>
      <c r="L4" s="12"/>
      <c r="M4" s="10"/>
      <c r="N4" s="10"/>
      <c r="O4" s="10"/>
      <c r="P4" s="10"/>
      <c r="Q4" s="10"/>
    </row>
    <row r="5" spans="1:17">
      <c r="A5" s="13" t="s">
        <v>2</v>
      </c>
      <c r="B5" s="13" t="s">
        <v>3</v>
      </c>
      <c r="C5" s="13" t="s">
        <v>4</v>
      </c>
      <c r="D5" s="13" t="s">
        <v>5</v>
      </c>
      <c r="E5" s="14" t="s">
        <v>6</v>
      </c>
      <c r="F5" s="13" t="s">
        <v>7</v>
      </c>
      <c r="G5" s="13" t="s">
        <v>8</v>
      </c>
      <c r="H5" s="15" t="s">
        <v>9</v>
      </c>
      <c r="I5" s="15"/>
      <c r="J5" s="15" t="s">
        <v>10</v>
      </c>
      <c r="K5" s="15"/>
      <c r="L5" s="15" t="s">
        <v>11</v>
      </c>
      <c r="M5" s="15"/>
      <c r="N5" s="13" t="s">
        <v>12</v>
      </c>
      <c r="O5" s="13"/>
      <c r="P5" s="13"/>
      <c r="Q5" s="13"/>
    </row>
    <row r="6" spans="1:17">
      <c r="A6" s="13"/>
      <c r="B6" s="13"/>
      <c r="C6" s="13" t="s">
        <v>13</v>
      </c>
      <c r="D6" s="13"/>
      <c r="E6" s="14"/>
      <c r="F6" s="13" t="s">
        <v>14</v>
      </c>
      <c r="G6" s="13" t="s">
        <v>14</v>
      </c>
      <c r="H6" s="16" t="s">
        <v>15</v>
      </c>
      <c r="I6" s="18" t="s">
        <v>16</v>
      </c>
      <c r="J6" s="16" t="s">
        <v>15</v>
      </c>
      <c r="K6" s="18" t="s">
        <v>16</v>
      </c>
      <c r="L6" s="16" t="s">
        <v>15</v>
      </c>
      <c r="M6" s="18" t="s">
        <v>16</v>
      </c>
      <c r="N6" s="13"/>
      <c r="O6" s="13"/>
      <c r="P6" s="13"/>
      <c r="Q6" s="13"/>
    </row>
    <row r="7" ht="112.5" spans="1:17">
      <c r="A7" s="13" t="s">
        <v>17</v>
      </c>
      <c r="B7" s="13" t="s">
        <v>18</v>
      </c>
      <c r="C7" s="13">
        <v>5000</v>
      </c>
      <c r="D7" s="13" t="s">
        <v>19</v>
      </c>
      <c r="E7" s="14" t="s">
        <v>20</v>
      </c>
      <c r="F7" s="13"/>
      <c r="G7" s="14"/>
      <c r="H7" s="16">
        <f>I7/C7</f>
        <v>0.4</v>
      </c>
      <c r="I7" s="18">
        <v>2000</v>
      </c>
      <c r="J7" s="16">
        <f>K7/C7</f>
        <v>0.38</v>
      </c>
      <c r="K7" s="18">
        <v>1900</v>
      </c>
      <c r="L7" s="16">
        <f>M7/C7</f>
        <v>0.36</v>
      </c>
      <c r="M7" s="18">
        <v>1800</v>
      </c>
      <c r="N7" s="14" t="s">
        <v>21</v>
      </c>
      <c r="O7" s="13"/>
      <c r="P7" s="13"/>
      <c r="Q7" s="13"/>
    </row>
    <row r="8" ht="157.5" spans="1:17">
      <c r="A8" s="13" t="s">
        <v>17</v>
      </c>
      <c r="B8" s="13" t="s">
        <v>18</v>
      </c>
      <c r="C8" s="13">
        <v>7500</v>
      </c>
      <c r="D8" s="13" t="s">
        <v>22</v>
      </c>
      <c r="E8" s="14" t="s">
        <v>23</v>
      </c>
      <c r="F8" s="13"/>
      <c r="G8" s="14"/>
      <c r="H8" s="16">
        <f t="shared" ref="H8:H26" si="0">I8/C8</f>
        <v>0.4</v>
      </c>
      <c r="I8" s="18">
        <v>3000</v>
      </c>
      <c r="J8" s="16">
        <f t="shared" ref="J8:J26" si="1">K8/C8</f>
        <v>0.38</v>
      </c>
      <c r="K8" s="18">
        <v>2850</v>
      </c>
      <c r="L8" s="16">
        <f t="shared" ref="L8:L26" si="2">M8/C8</f>
        <v>0.36</v>
      </c>
      <c r="M8" s="18">
        <v>2700</v>
      </c>
      <c r="N8" s="14" t="s">
        <v>21</v>
      </c>
      <c r="O8" s="13"/>
      <c r="P8" s="13"/>
      <c r="Q8" s="13"/>
    </row>
    <row r="9" ht="75" customHeight="1" spans="1:17">
      <c r="A9" s="13" t="s">
        <v>17</v>
      </c>
      <c r="B9" s="13" t="s">
        <v>18</v>
      </c>
      <c r="C9" s="13">
        <v>9000</v>
      </c>
      <c r="D9" s="13" t="s">
        <v>24</v>
      </c>
      <c r="E9" s="14" t="s">
        <v>25</v>
      </c>
      <c r="F9" s="13"/>
      <c r="G9" s="14"/>
      <c r="H9" s="16">
        <f t="shared" si="0"/>
        <v>0.4</v>
      </c>
      <c r="I9" s="18">
        <v>3600</v>
      </c>
      <c r="J9" s="16">
        <f t="shared" si="1"/>
        <v>0.38</v>
      </c>
      <c r="K9" s="18">
        <v>3420</v>
      </c>
      <c r="L9" s="16">
        <f t="shared" si="2"/>
        <v>0.36</v>
      </c>
      <c r="M9" s="18">
        <v>3240</v>
      </c>
      <c r="N9" s="14" t="s">
        <v>21</v>
      </c>
      <c r="O9" s="13"/>
      <c r="P9" s="13"/>
      <c r="Q9" s="13"/>
    </row>
    <row r="10" ht="168.75" spans="1:17">
      <c r="A10" s="13" t="s">
        <v>17</v>
      </c>
      <c r="B10" s="13" t="s">
        <v>18</v>
      </c>
      <c r="C10" s="13">
        <v>15750</v>
      </c>
      <c r="D10" s="13" t="s">
        <v>26</v>
      </c>
      <c r="E10" s="14" t="s">
        <v>27</v>
      </c>
      <c r="F10" s="13"/>
      <c r="G10" s="14"/>
      <c r="H10" s="16">
        <f t="shared" si="0"/>
        <v>0.4</v>
      </c>
      <c r="I10" s="18">
        <v>6300</v>
      </c>
      <c r="J10" s="16">
        <f t="shared" si="1"/>
        <v>0.38</v>
      </c>
      <c r="K10" s="18">
        <v>5985</v>
      </c>
      <c r="L10" s="16">
        <f t="shared" si="2"/>
        <v>0.36</v>
      </c>
      <c r="M10" s="18">
        <v>5670</v>
      </c>
      <c r="N10" s="14" t="s">
        <v>21</v>
      </c>
      <c r="O10" s="13"/>
      <c r="P10" s="13"/>
      <c r="Q10" s="13"/>
    </row>
    <row r="11" ht="56.25" customHeight="1" spans="1:17">
      <c r="A11" s="13" t="s">
        <v>17</v>
      </c>
      <c r="B11" s="13" t="s">
        <v>18</v>
      </c>
      <c r="C11" s="13">
        <v>11250</v>
      </c>
      <c r="D11" s="13" t="s">
        <v>28</v>
      </c>
      <c r="E11" s="14" t="s">
        <v>29</v>
      </c>
      <c r="F11" s="13" t="s">
        <v>30</v>
      </c>
      <c r="G11" s="14" t="s">
        <v>30</v>
      </c>
      <c r="H11" s="16">
        <f t="shared" si="0"/>
        <v>0.4</v>
      </c>
      <c r="I11" s="18">
        <v>4500</v>
      </c>
      <c r="J11" s="16">
        <f t="shared" si="1"/>
        <v>0.38</v>
      </c>
      <c r="K11" s="18">
        <v>4275</v>
      </c>
      <c r="L11" s="16">
        <f t="shared" si="2"/>
        <v>0.36</v>
      </c>
      <c r="M11" s="18">
        <v>4050</v>
      </c>
      <c r="N11" s="14" t="s">
        <v>21</v>
      </c>
      <c r="O11" s="13"/>
      <c r="P11" s="13"/>
      <c r="Q11" s="13"/>
    </row>
    <row r="12" ht="57.75" customHeight="1" spans="1:17">
      <c r="A12" s="13" t="s">
        <v>17</v>
      </c>
      <c r="B12" s="13" t="s">
        <v>18</v>
      </c>
      <c r="C12" s="13">
        <v>22500</v>
      </c>
      <c r="D12" s="13" t="s">
        <v>31</v>
      </c>
      <c r="E12" s="14" t="s">
        <v>32</v>
      </c>
      <c r="F12" s="13" t="s">
        <v>30</v>
      </c>
      <c r="G12" s="14" t="s">
        <v>30</v>
      </c>
      <c r="H12" s="16">
        <f t="shared" si="0"/>
        <v>0.4</v>
      </c>
      <c r="I12" s="18">
        <v>9000</v>
      </c>
      <c r="J12" s="16">
        <f t="shared" si="1"/>
        <v>0.38</v>
      </c>
      <c r="K12" s="18">
        <v>8550</v>
      </c>
      <c r="L12" s="16">
        <f t="shared" si="2"/>
        <v>0.36</v>
      </c>
      <c r="M12" s="18">
        <v>8100</v>
      </c>
      <c r="N12" s="14" t="s">
        <v>21</v>
      </c>
      <c r="O12" s="13"/>
      <c r="P12" s="13"/>
      <c r="Q12" s="13"/>
    </row>
    <row r="13" ht="90" spans="1:17">
      <c r="A13" s="13" t="s">
        <v>17</v>
      </c>
      <c r="B13" s="13" t="s">
        <v>18</v>
      </c>
      <c r="C13" s="13">
        <v>24750</v>
      </c>
      <c r="D13" s="13" t="s">
        <v>33</v>
      </c>
      <c r="E13" s="14" t="s">
        <v>34</v>
      </c>
      <c r="F13" s="13" t="s">
        <v>30</v>
      </c>
      <c r="G13" s="14" t="s">
        <v>30</v>
      </c>
      <c r="H13" s="16">
        <f t="shared" si="0"/>
        <v>0.4</v>
      </c>
      <c r="I13" s="18">
        <v>9900</v>
      </c>
      <c r="J13" s="16">
        <f t="shared" si="1"/>
        <v>0.38</v>
      </c>
      <c r="K13" s="18">
        <v>9405</v>
      </c>
      <c r="L13" s="16">
        <f t="shared" si="2"/>
        <v>0.36</v>
      </c>
      <c r="M13" s="18">
        <v>8910</v>
      </c>
      <c r="N13" s="14" t="s">
        <v>21</v>
      </c>
      <c r="O13" s="13"/>
      <c r="P13" s="13"/>
      <c r="Q13" s="13"/>
    </row>
    <row r="14" ht="90" spans="1:17">
      <c r="A14" s="13" t="s">
        <v>17</v>
      </c>
      <c r="B14" s="13" t="s">
        <v>18</v>
      </c>
      <c r="C14" s="13">
        <v>30000</v>
      </c>
      <c r="D14" s="13" t="s">
        <v>35</v>
      </c>
      <c r="E14" s="14" t="s">
        <v>34</v>
      </c>
      <c r="F14" s="13" t="s">
        <v>30</v>
      </c>
      <c r="G14" s="14" t="s">
        <v>30</v>
      </c>
      <c r="H14" s="16">
        <f t="shared" si="0"/>
        <v>0.4</v>
      </c>
      <c r="I14" s="18">
        <v>12000</v>
      </c>
      <c r="J14" s="16">
        <f t="shared" si="1"/>
        <v>0.38</v>
      </c>
      <c r="K14" s="18">
        <v>11400</v>
      </c>
      <c r="L14" s="16">
        <f t="shared" si="2"/>
        <v>0.36</v>
      </c>
      <c r="M14" s="18">
        <v>10800</v>
      </c>
      <c r="N14" s="14" t="s">
        <v>21</v>
      </c>
      <c r="O14" s="13"/>
      <c r="P14" s="13"/>
      <c r="Q14" s="13"/>
    </row>
    <row r="15" ht="58.5" customHeight="1" spans="1:17">
      <c r="A15" s="13" t="s">
        <v>17</v>
      </c>
      <c r="B15" s="13" t="s">
        <v>18</v>
      </c>
      <c r="C15" s="13">
        <v>54250</v>
      </c>
      <c r="D15" s="13" t="s">
        <v>36</v>
      </c>
      <c r="E15" s="14" t="s">
        <v>37</v>
      </c>
      <c r="F15" s="13" t="s">
        <v>30</v>
      </c>
      <c r="G15" s="14" t="s">
        <v>30</v>
      </c>
      <c r="H15" s="16">
        <f t="shared" si="0"/>
        <v>0.4</v>
      </c>
      <c r="I15" s="18">
        <v>21700</v>
      </c>
      <c r="J15" s="16">
        <f t="shared" si="1"/>
        <v>0.38</v>
      </c>
      <c r="K15" s="18">
        <v>20615</v>
      </c>
      <c r="L15" s="16">
        <f t="shared" si="2"/>
        <v>0.36</v>
      </c>
      <c r="M15" s="18">
        <v>19530</v>
      </c>
      <c r="N15" s="14" t="s">
        <v>21</v>
      </c>
      <c r="O15" s="13"/>
      <c r="P15" s="13"/>
      <c r="Q15" s="13"/>
    </row>
    <row r="16" ht="57" customHeight="1" spans="1:17">
      <c r="A16" s="13" t="s">
        <v>17</v>
      </c>
      <c r="B16" s="13" t="s">
        <v>18</v>
      </c>
      <c r="C16" s="13">
        <v>65500</v>
      </c>
      <c r="D16" s="13" t="s">
        <v>38</v>
      </c>
      <c r="E16" s="14" t="s">
        <v>39</v>
      </c>
      <c r="F16" s="13" t="s">
        <v>30</v>
      </c>
      <c r="G16" s="14" t="s">
        <v>30</v>
      </c>
      <c r="H16" s="16">
        <f t="shared" si="0"/>
        <v>0.4</v>
      </c>
      <c r="I16" s="18">
        <v>26200</v>
      </c>
      <c r="J16" s="16">
        <f t="shared" si="1"/>
        <v>0.38</v>
      </c>
      <c r="K16" s="18">
        <v>24890</v>
      </c>
      <c r="L16" s="16">
        <f t="shared" si="2"/>
        <v>0.36</v>
      </c>
      <c r="M16" s="18">
        <v>23580</v>
      </c>
      <c r="N16" s="14" t="s">
        <v>21</v>
      </c>
      <c r="O16" s="13"/>
      <c r="P16" s="13"/>
      <c r="Q16" s="13"/>
    </row>
    <row r="17" ht="61.5" customHeight="1" spans="1:17">
      <c r="A17" s="13" t="s">
        <v>17</v>
      </c>
      <c r="B17" s="13" t="s">
        <v>18</v>
      </c>
      <c r="C17" s="13">
        <v>78000</v>
      </c>
      <c r="D17" s="13" t="s">
        <v>40</v>
      </c>
      <c r="E17" s="14" t="s">
        <v>41</v>
      </c>
      <c r="F17" s="13" t="s">
        <v>30</v>
      </c>
      <c r="G17" s="14" t="s">
        <v>30</v>
      </c>
      <c r="H17" s="16">
        <f t="shared" si="0"/>
        <v>0.4</v>
      </c>
      <c r="I17" s="18">
        <v>31200</v>
      </c>
      <c r="J17" s="16">
        <f t="shared" si="1"/>
        <v>0.38</v>
      </c>
      <c r="K17" s="18">
        <v>29640</v>
      </c>
      <c r="L17" s="16">
        <f t="shared" si="2"/>
        <v>0.36</v>
      </c>
      <c r="M17" s="18">
        <v>28080</v>
      </c>
      <c r="N17" s="14" t="s">
        <v>21</v>
      </c>
      <c r="O17" s="13"/>
      <c r="P17" s="13"/>
      <c r="Q17" s="13"/>
    </row>
    <row r="18" ht="75" customHeight="1" spans="1:17">
      <c r="A18" s="13" t="s">
        <v>17</v>
      </c>
      <c r="B18" s="13" t="s">
        <v>18</v>
      </c>
      <c r="C18" s="13">
        <v>35000</v>
      </c>
      <c r="D18" s="13" t="s">
        <v>42</v>
      </c>
      <c r="E18" s="14" t="s">
        <v>43</v>
      </c>
      <c r="F18" s="13"/>
      <c r="G18" s="14"/>
      <c r="H18" s="16">
        <f t="shared" si="0"/>
        <v>0.4</v>
      </c>
      <c r="I18" s="18">
        <v>14000</v>
      </c>
      <c r="J18" s="16">
        <f t="shared" si="1"/>
        <v>0.38</v>
      </c>
      <c r="K18" s="18">
        <v>13300</v>
      </c>
      <c r="L18" s="16">
        <f t="shared" si="2"/>
        <v>0.36</v>
      </c>
      <c r="M18" s="18">
        <v>12600</v>
      </c>
      <c r="N18" s="14" t="s">
        <v>21</v>
      </c>
      <c r="O18" s="13"/>
      <c r="P18" s="13"/>
      <c r="Q18" s="13"/>
    </row>
    <row r="19" ht="73.5" customHeight="1" spans="1:17">
      <c r="A19" s="13" t="s">
        <v>17</v>
      </c>
      <c r="B19" s="13" t="s">
        <v>18</v>
      </c>
      <c r="C19" s="13">
        <v>77500</v>
      </c>
      <c r="D19" s="13" t="s">
        <v>44</v>
      </c>
      <c r="E19" s="14" t="s">
        <v>45</v>
      </c>
      <c r="F19" s="13"/>
      <c r="G19" s="14"/>
      <c r="H19" s="16">
        <f t="shared" si="0"/>
        <v>0.4</v>
      </c>
      <c r="I19" s="18">
        <v>31000</v>
      </c>
      <c r="J19" s="16">
        <f t="shared" si="1"/>
        <v>0.38</v>
      </c>
      <c r="K19" s="18">
        <v>29450</v>
      </c>
      <c r="L19" s="16">
        <f t="shared" si="2"/>
        <v>0.36</v>
      </c>
      <c r="M19" s="18">
        <v>27900</v>
      </c>
      <c r="N19" s="14" t="s">
        <v>21</v>
      </c>
      <c r="O19" s="13"/>
      <c r="P19" s="13"/>
      <c r="Q19" s="13"/>
    </row>
    <row r="20" ht="22.5" spans="1:17">
      <c r="A20" s="13" t="s">
        <v>17</v>
      </c>
      <c r="B20" s="13" t="s">
        <v>18</v>
      </c>
      <c r="C20" s="13">
        <v>30000</v>
      </c>
      <c r="D20" s="13" t="s">
        <v>46</v>
      </c>
      <c r="E20" s="14" t="s">
        <v>47</v>
      </c>
      <c r="F20" s="13"/>
      <c r="G20" s="14"/>
      <c r="H20" s="16">
        <f t="shared" si="0"/>
        <v>0.4</v>
      </c>
      <c r="I20" s="18">
        <v>12000</v>
      </c>
      <c r="J20" s="16">
        <f t="shared" si="1"/>
        <v>0.38</v>
      </c>
      <c r="K20" s="18">
        <v>11400</v>
      </c>
      <c r="L20" s="16">
        <f t="shared" si="2"/>
        <v>0.36</v>
      </c>
      <c r="M20" s="18">
        <v>10800</v>
      </c>
      <c r="N20" s="14" t="s">
        <v>21</v>
      </c>
      <c r="O20" s="13"/>
      <c r="P20" s="13"/>
      <c r="Q20" s="13"/>
    </row>
    <row r="21" ht="22.5" spans="1:17">
      <c r="A21" s="13" t="s">
        <v>17</v>
      </c>
      <c r="B21" s="13" t="s">
        <v>18</v>
      </c>
      <c r="C21" s="13">
        <v>60000</v>
      </c>
      <c r="D21" s="13" t="s">
        <v>48</v>
      </c>
      <c r="E21" s="14" t="s">
        <v>49</v>
      </c>
      <c r="F21" s="13"/>
      <c r="G21" s="14"/>
      <c r="H21" s="16">
        <f t="shared" si="0"/>
        <v>0.4</v>
      </c>
      <c r="I21" s="18">
        <v>24000</v>
      </c>
      <c r="J21" s="16">
        <f t="shared" si="1"/>
        <v>0.38</v>
      </c>
      <c r="K21" s="18">
        <v>22800</v>
      </c>
      <c r="L21" s="16">
        <f t="shared" si="2"/>
        <v>0.36</v>
      </c>
      <c r="M21" s="18">
        <v>21600</v>
      </c>
      <c r="N21" s="14" t="s">
        <v>21</v>
      </c>
      <c r="O21" s="13"/>
      <c r="P21" s="13"/>
      <c r="Q21" s="13"/>
    </row>
    <row r="22" ht="56.25" spans="1:17">
      <c r="A22" s="13" t="s">
        <v>17</v>
      </c>
      <c r="B22" s="13" t="s">
        <v>18</v>
      </c>
      <c r="C22" s="13">
        <v>72250</v>
      </c>
      <c r="D22" s="13" t="s">
        <v>50</v>
      </c>
      <c r="E22" s="14" t="s">
        <v>51</v>
      </c>
      <c r="F22" s="13"/>
      <c r="G22" s="14"/>
      <c r="H22" s="16">
        <f t="shared" si="0"/>
        <v>0.4</v>
      </c>
      <c r="I22" s="18">
        <v>28900</v>
      </c>
      <c r="J22" s="16">
        <f t="shared" si="1"/>
        <v>0.38</v>
      </c>
      <c r="K22" s="18">
        <v>27455</v>
      </c>
      <c r="L22" s="16">
        <f t="shared" si="2"/>
        <v>0.36</v>
      </c>
      <c r="M22" s="18">
        <v>26010</v>
      </c>
      <c r="N22" s="14" t="s">
        <v>21</v>
      </c>
      <c r="O22" s="13"/>
      <c r="P22" s="13"/>
      <c r="Q22" s="13"/>
    </row>
    <row r="23" ht="33.75" spans="1:17">
      <c r="A23" s="13" t="s">
        <v>17</v>
      </c>
      <c r="B23" s="13" t="s">
        <v>18</v>
      </c>
      <c r="C23" s="13">
        <v>80000</v>
      </c>
      <c r="D23" s="13" t="s">
        <v>52</v>
      </c>
      <c r="E23" s="14" t="s">
        <v>53</v>
      </c>
      <c r="F23" s="13"/>
      <c r="G23" s="14"/>
      <c r="H23" s="16">
        <f t="shared" si="0"/>
        <v>0.4</v>
      </c>
      <c r="I23" s="18">
        <v>32000</v>
      </c>
      <c r="J23" s="16">
        <f t="shared" si="1"/>
        <v>0.38</v>
      </c>
      <c r="K23" s="18">
        <v>30400</v>
      </c>
      <c r="L23" s="16">
        <f t="shared" si="2"/>
        <v>0.36</v>
      </c>
      <c r="M23" s="18">
        <v>28800</v>
      </c>
      <c r="N23" s="14" t="s">
        <v>21</v>
      </c>
      <c r="O23" s="13"/>
      <c r="P23" s="13"/>
      <c r="Q23" s="13"/>
    </row>
    <row r="24" ht="56.25" spans="1:17">
      <c r="A24" s="13" t="s">
        <v>17</v>
      </c>
      <c r="B24" s="13" t="s">
        <v>18</v>
      </c>
      <c r="C24" s="13">
        <v>67500</v>
      </c>
      <c r="D24" s="13" t="s">
        <v>54</v>
      </c>
      <c r="E24" s="14" t="s">
        <v>55</v>
      </c>
      <c r="F24" s="13"/>
      <c r="G24" s="14"/>
      <c r="H24" s="16">
        <f t="shared" si="0"/>
        <v>0.4</v>
      </c>
      <c r="I24" s="18">
        <v>27000</v>
      </c>
      <c r="J24" s="16">
        <f t="shared" si="1"/>
        <v>0.38</v>
      </c>
      <c r="K24" s="18">
        <v>25650</v>
      </c>
      <c r="L24" s="16">
        <f t="shared" si="2"/>
        <v>0.36</v>
      </c>
      <c r="M24" s="18">
        <v>24300</v>
      </c>
      <c r="N24" s="14" t="s">
        <v>21</v>
      </c>
      <c r="O24" s="13"/>
      <c r="P24" s="13"/>
      <c r="Q24" s="13"/>
    </row>
    <row r="25" ht="45" spans="1:17">
      <c r="A25" s="13" t="s">
        <v>17</v>
      </c>
      <c r="B25" s="13" t="s">
        <v>18</v>
      </c>
      <c r="C25" s="13">
        <v>97250</v>
      </c>
      <c r="D25" s="13" t="s">
        <v>56</v>
      </c>
      <c r="E25" s="14" t="s">
        <v>57</v>
      </c>
      <c r="F25" s="13"/>
      <c r="G25" s="14"/>
      <c r="H25" s="16">
        <f t="shared" si="0"/>
        <v>0.4</v>
      </c>
      <c r="I25" s="18">
        <v>38900</v>
      </c>
      <c r="J25" s="16">
        <f t="shared" si="1"/>
        <v>0.38</v>
      </c>
      <c r="K25" s="18">
        <v>36955</v>
      </c>
      <c r="L25" s="16">
        <f t="shared" si="2"/>
        <v>0.36</v>
      </c>
      <c r="M25" s="18">
        <v>35010</v>
      </c>
      <c r="N25" s="14" t="s">
        <v>21</v>
      </c>
      <c r="O25" s="13"/>
      <c r="P25" s="13"/>
      <c r="Q25" s="13"/>
    </row>
    <row r="26" ht="56.25" spans="1:17">
      <c r="A26" s="13" t="s">
        <v>17</v>
      </c>
      <c r="B26" s="13" t="s">
        <v>18</v>
      </c>
      <c r="C26" s="13">
        <v>97250</v>
      </c>
      <c r="D26" s="13" t="s">
        <v>58</v>
      </c>
      <c r="E26" s="14" t="s">
        <v>59</v>
      </c>
      <c r="F26" s="13"/>
      <c r="G26" s="14"/>
      <c r="H26" s="16">
        <f t="shared" si="0"/>
        <v>0.4</v>
      </c>
      <c r="I26" s="18">
        <v>38900</v>
      </c>
      <c r="J26" s="16">
        <f t="shared" si="1"/>
        <v>0.38</v>
      </c>
      <c r="K26" s="18">
        <v>36955</v>
      </c>
      <c r="L26" s="16">
        <f t="shared" si="2"/>
        <v>0.36</v>
      </c>
      <c r="M26" s="18">
        <v>35010</v>
      </c>
      <c r="N26" s="14" t="s">
        <v>21</v>
      </c>
      <c r="O26" s="13"/>
      <c r="P26" s="13"/>
      <c r="Q26" s="13"/>
    </row>
    <row r="28" s="1" customFormat="1" spans="1:17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 count="15">
    <mergeCell ref="A1:Q1"/>
    <mergeCell ref="A2:Q2"/>
    <mergeCell ref="A3:Q3"/>
    <mergeCell ref="H5:I5"/>
    <mergeCell ref="J5:K5"/>
    <mergeCell ref="L5:M5"/>
    <mergeCell ref="A28:Q28"/>
    <mergeCell ref="A5:A6"/>
    <mergeCell ref="B5:B6"/>
    <mergeCell ref="D5:D6"/>
    <mergeCell ref="E5:E6"/>
    <mergeCell ref="N5:N6"/>
    <mergeCell ref="O5:O6"/>
    <mergeCell ref="P5:P6"/>
    <mergeCell ref="Q5:Q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2006-09-16T00:00:00Z</dcterms:created>
  <dcterms:modified xsi:type="dcterms:W3CDTF">2021-01-08T07:43:20Z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